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395" windowHeight="8280"/>
  </bookViews>
  <sheets>
    <sheet name="CA_1-7-8" sheetId="1" r:id="rId1"/>
  </sheets>
  <definedNames>
    <definedName name="_xlnm._FilterDatabase" localSheetId="0" hidden="1">'CA_1-7-8'!$D$4:$N$12</definedName>
  </definedNames>
  <calcPr calcId="145621"/>
</workbook>
</file>

<file path=xl/calcChain.xml><?xml version="1.0" encoding="utf-8"?>
<calcChain xmlns="http://schemas.openxmlformats.org/spreadsheetml/2006/main">
  <c r="M30" i="1" l="1"/>
  <c r="F20" i="1"/>
  <c r="H20" i="1" s="1"/>
  <c r="E20" i="1"/>
  <c r="G20" i="1" s="1"/>
  <c r="H19" i="1"/>
  <c r="G19" i="1"/>
  <c r="F19" i="1"/>
  <c r="J19" i="1" s="1"/>
  <c r="E19" i="1"/>
  <c r="I19" i="1" s="1"/>
  <c r="F18" i="1"/>
  <c r="J18" i="1" s="1"/>
  <c r="E18" i="1"/>
  <c r="G18" i="1" s="1"/>
  <c r="M14" i="1"/>
  <c r="I18" i="1" l="1"/>
  <c r="J20" i="1"/>
  <c r="H18" i="1"/>
  <c r="I20" i="1"/>
</calcChain>
</file>

<file path=xl/sharedStrings.xml><?xml version="1.0" encoding="utf-8"?>
<sst xmlns="http://schemas.openxmlformats.org/spreadsheetml/2006/main" count="88" uniqueCount="35">
  <si>
    <t>1. List of test points in test of 2DL fallback configurations (CA_1A-7A, CA_1A-8A, CA_7A-8A)</t>
    <phoneticPr fontId="3" type="noConversion"/>
  </si>
  <si>
    <t>CA config (Bands)</t>
  </si>
  <si>
    <t>UL band</t>
  </si>
  <si>
    <t>UL alloc</t>
  </si>
  <si>
    <t>Test point selection in test case 7.3A.3</t>
  </si>
  <si>
    <t>BW</t>
  </si>
  <si>
    <t>Frequency</t>
  </si>
  <si>
    <t># Test points</t>
  </si>
  <si>
    <t>Coverage inside 3DL test (as proposed below)</t>
  </si>
  <si>
    <t>A</t>
  </si>
  <si>
    <t>B</t>
  </si>
  <si>
    <t>100@0</t>
  </si>
  <si>
    <t>default</t>
    <phoneticPr fontId="3" type="noConversion"/>
  </si>
  <si>
    <t>mid</t>
    <phoneticPr fontId="3" type="noConversion"/>
  </si>
  <si>
    <t>75@25</t>
    <phoneticPr fontId="2" type="noConversion"/>
  </si>
  <si>
    <t>25@25</t>
  </si>
  <si>
    <t>25@25</t>
    <phoneticPr fontId="2" type="noConversion"/>
  </si>
  <si>
    <t>New additional for that "Exceptions due to harmonic issue"</t>
    <phoneticPr fontId="3" type="noConversion"/>
  </si>
  <si>
    <t>ID</t>
  </si>
  <si>
    <t>PCC Freq.</t>
    <phoneticPr fontId="3" type="noConversion"/>
  </si>
  <si>
    <t>Test Freq.</t>
    <phoneticPr fontId="3" type="noConversion"/>
  </si>
  <si>
    <t>2nd harmonic</t>
    <phoneticPr fontId="3" type="noConversion"/>
  </si>
  <si>
    <t>3rd harmonic</t>
    <phoneticPr fontId="3" type="noConversion"/>
  </si>
  <si>
    <t>DL Freq</t>
    <phoneticPr fontId="3" type="noConversion"/>
  </si>
  <si>
    <t>Decision</t>
    <phoneticPr fontId="3" type="noConversion"/>
  </si>
  <si>
    <t>B</t>
    <phoneticPr fontId="2" type="noConversion"/>
  </si>
  <si>
    <t>Upper</t>
    <phoneticPr fontId="3" type="noConversion"/>
  </si>
  <si>
    <t>Lower</t>
    <phoneticPr fontId="3" type="noConversion"/>
  </si>
  <si>
    <t>SCC1</t>
    <phoneticPr fontId="3" type="noConversion"/>
  </si>
  <si>
    <t>SCC2</t>
    <phoneticPr fontId="3" type="noConversion"/>
  </si>
  <si>
    <t>N/A</t>
    <phoneticPr fontId="3" type="noConversion"/>
  </si>
  <si>
    <t>No any overlap, so need to consider exception case</t>
    <phoneticPr fontId="3" type="noConversion"/>
  </si>
  <si>
    <t>2. Proposal for 3DL test coverage (CA_1A-7A-8A)</t>
    <phoneticPr fontId="3" type="noConversion"/>
  </si>
  <si>
    <t>C</t>
  </si>
  <si>
    <t>3.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</si>
</sst>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u/>
      <sz val="11"/>
      <color theme="10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0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3" borderId="1" xfId="1" applyFill="1" applyBorder="1" applyAlignment="1">
      <alignment horizontal="center" wrapText="1"/>
    </xf>
    <xf numFmtId="0" fontId="5" fillId="3" borderId="3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5" fillId="4" borderId="4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1" xfId="0" applyBorder="1" applyAlignment="1"/>
    <xf numFmtId="0" fontId="0" fillId="0" borderId="0" xfId="0" applyBorder="1" applyAlignment="1">
      <alignment horizontal="left"/>
    </xf>
    <xf numFmtId="0" fontId="0" fillId="5" borderId="0" xfId="0" applyFill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9" borderId="0" xfId="0" applyFill="1" applyAlignment="1">
      <alignment wrapText="1"/>
    </xf>
    <xf numFmtId="0" fontId="0" fillId="2" borderId="5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wrapText="1"/>
    </xf>
    <xf numFmtId="0" fontId="0" fillId="2" borderId="7" xfId="0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 wrapText="1"/>
    </xf>
    <xf numFmtId="0" fontId="0" fillId="2" borderId="4" xfId="0" applyFont="1" applyFill="1" applyBorder="1" applyAlignment="1">
      <alignment horizontal="center" wrapText="1"/>
    </xf>
    <xf numFmtId="0" fontId="0" fillId="3" borderId="1" xfId="0" applyFill="1" applyBorder="1"/>
    <xf numFmtId="0" fontId="0" fillId="0" borderId="1" xfId="0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4" borderId="0" xfId="0" applyFill="1" applyBorder="1" applyAlignment="1"/>
    <xf numFmtId="0" fontId="0" fillId="0" borderId="0" xfId="0" applyFill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/>
    <xf numFmtId="0" fontId="0" fillId="0" borderId="0" xfId="0" applyAlignment="1">
      <alignment horizontal="left" vertical="top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75@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N36"/>
  <sheetViews>
    <sheetView tabSelected="1" zoomScale="70" zoomScaleNormal="70" workbookViewId="0">
      <selection activeCell="H22" sqref="H22"/>
    </sheetView>
  </sheetViews>
  <sheetFormatPr defaultRowHeight="15.75" x14ac:dyDescent="0.25"/>
  <cols>
    <col min="1" max="1" width="5.85546875" customWidth="1"/>
    <col min="2" max="2" width="4.7109375" customWidth="1"/>
    <col min="3" max="3" width="5.28515625" customWidth="1"/>
    <col min="4" max="4" width="5.7109375" customWidth="1"/>
    <col min="5" max="5" width="7" customWidth="1"/>
    <col min="6" max="6" width="8.42578125" customWidth="1"/>
    <col min="7" max="7" width="7.140625" customWidth="1"/>
    <col min="8" max="8" width="14.5703125" customWidth="1"/>
    <col min="9" max="9" width="9.28515625" bestFit="1" customWidth="1"/>
    <col min="11" max="11" width="7.7109375" bestFit="1" customWidth="1"/>
    <col min="13" max="13" width="16.7109375" customWidth="1"/>
    <col min="14" max="14" width="15.85546875" customWidth="1"/>
  </cols>
  <sheetData>
    <row r="3" spans="1:14" ht="16.5" x14ac:dyDescent="0.25">
      <c r="A3" s="1" t="s">
        <v>0</v>
      </c>
    </row>
    <row r="4" spans="1:14" ht="28.9" customHeight="1" x14ac:dyDescent="0.25">
      <c r="D4" s="2" t="s">
        <v>1</v>
      </c>
      <c r="E4" s="2"/>
      <c r="F4" s="2" t="s">
        <v>2</v>
      </c>
      <c r="G4" s="2" t="s">
        <v>3</v>
      </c>
      <c r="H4" s="2" t="s">
        <v>4</v>
      </c>
      <c r="I4" s="2" t="s">
        <v>5</v>
      </c>
      <c r="J4" s="2"/>
      <c r="K4" s="2" t="s">
        <v>6</v>
      </c>
      <c r="L4" s="2"/>
      <c r="M4" s="2" t="s">
        <v>7</v>
      </c>
      <c r="N4" s="2" t="s">
        <v>8</v>
      </c>
    </row>
    <row r="5" spans="1:14" ht="28.5" customHeight="1" x14ac:dyDescent="0.25">
      <c r="D5" s="3" t="s">
        <v>9</v>
      </c>
      <c r="E5" s="3" t="s">
        <v>10</v>
      </c>
      <c r="F5" s="2"/>
      <c r="G5" s="2"/>
      <c r="H5" s="2"/>
      <c r="I5" s="3" t="s">
        <v>9</v>
      </c>
      <c r="J5" s="3" t="s">
        <v>10</v>
      </c>
      <c r="K5" s="3" t="s">
        <v>9</v>
      </c>
      <c r="L5" s="3" t="s">
        <v>10</v>
      </c>
      <c r="M5" s="2"/>
      <c r="N5" s="2"/>
    </row>
    <row r="6" spans="1:14" x14ac:dyDescent="0.25">
      <c r="D6" s="4">
        <v>1</v>
      </c>
      <c r="E6" s="4">
        <v>7</v>
      </c>
      <c r="F6" s="4">
        <v>1</v>
      </c>
      <c r="G6" s="4" t="s">
        <v>11</v>
      </c>
      <c r="H6" s="5" t="s">
        <v>12</v>
      </c>
      <c r="I6" s="6">
        <v>20</v>
      </c>
      <c r="J6" s="7">
        <v>20</v>
      </c>
      <c r="K6" s="7" t="s">
        <v>13</v>
      </c>
      <c r="L6" s="7" t="s">
        <v>13</v>
      </c>
      <c r="M6" s="7">
        <v>1</v>
      </c>
      <c r="N6" s="7"/>
    </row>
    <row r="7" spans="1:14" x14ac:dyDescent="0.25">
      <c r="D7" s="4">
        <v>7</v>
      </c>
      <c r="E7" s="4">
        <v>1</v>
      </c>
      <c r="F7" s="4">
        <v>7</v>
      </c>
      <c r="G7" s="8" t="s">
        <v>14</v>
      </c>
      <c r="H7" s="9"/>
      <c r="I7" s="6">
        <v>20</v>
      </c>
      <c r="J7" s="7">
        <v>20</v>
      </c>
      <c r="K7" s="7" t="s">
        <v>13</v>
      </c>
      <c r="L7" s="7" t="s">
        <v>13</v>
      </c>
      <c r="M7" s="7">
        <v>1</v>
      </c>
      <c r="N7" s="7"/>
    </row>
    <row r="8" spans="1:14" x14ac:dyDescent="0.25">
      <c r="D8" s="10">
        <v>1</v>
      </c>
      <c r="E8" s="10">
        <v>8</v>
      </c>
      <c r="F8" s="10">
        <v>1</v>
      </c>
      <c r="G8" s="10" t="s">
        <v>11</v>
      </c>
      <c r="H8" s="11" t="s">
        <v>12</v>
      </c>
      <c r="I8" s="12">
        <v>20</v>
      </c>
      <c r="J8" s="13">
        <v>10</v>
      </c>
      <c r="K8" s="13" t="s">
        <v>13</v>
      </c>
      <c r="L8" s="13" t="s">
        <v>13</v>
      </c>
      <c r="M8" s="13">
        <v>1</v>
      </c>
      <c r="N8" s="14"/>
    </row>
    <row r="9" spans="1:14" x14ac:dyDescent="0.25">
      <c r="D9" s="10">
        <v>8</v>
      </c>
      <c r="E9" s="10">
        <v>1</v>
      </c>
      <c r="F9" s="10">
        <v>8</v>
      </c>
      <c r="G9" s="10" t="s">
        <v>15</v>
      </c>
      <c r="H9" s="15"/>
      <c r="I9" s="12">
        <v>10</v>
      </c>
      <c r="J9" s="16">
        <v>20</v>
      </c>
      <c r="K9" s="13" t="s">
        <v>13</v>
      </c>
      <c r="L9" s="13" t="s">
        <v>13</v>
      </c>
      <c r="M9" s="13">
        <v>1</v>
      </c>
      <c r="N9" s="14"/>
    </row>
    <row r="10" spans="1:14" x14ac:dyDescent="0.25">
      <c r="D10" s="4">
        <v>7</v>
      </c>
      <c r="E10" s="4">
        <v>8</v>
      </c>
      <c r="F10" s="4">
        <v>7</v>
      </c>
      <c r="G10" s="4" t="s">
        <v>14</v>
      </c>
      <c r="H10" s="5" t="s">
        <v>12</v>
      </c>
      <c r="I10" s="6">
        <v>20</v>
      </c>
      <c r="J10" s="7">
        <v>10</v>
      </c>
      <c r="K10" s="7" t="s">
        <v>13</v>
      </c>
      <c r="L10" s="7" t="s">
        <v>13</v>
      </c>
      <c r="M10" s="7">
        <v>1</v>
      </c>
      <c r="N10" s="7"/>
    </row>
    <row r="11" spans="1:14" x14ac:dyDescent="0.25">
      <c r="D11" s="4">
        <v>8</v>
      </c>
      <c r="E11" s="4">
        <v>7</v>
      </c>
      <c r="F11" s="4">
        <v>8</v>
      </c>
      <c r="G11" s="4" t="s">
        <v>16</v>
      </c>
      <c r="H11" s="9"/>
      <c r="I11" s="6">
        <v>10</v>
      </c>
      <c r="J11" s="7">
        <v>20</v>
      </c>
      <c r="K11" s="7" t="s">
        <v>13</v>
      </c>
      <c r="L11" s="7" t="s">
        <v>13</v>
      </c>
      <c r="M11" s="7">
        <v>1</v>
      </c>
      <c r="N11" s="7"/>
    </row>
    <row r="12" spans="1:14" x14ac:dyDescent="0.25">
      <c r="D12" s="4"/>
      <c r="E12" s="4"/>
      <c r="F12" s="4"/>
      <c r="G12" s="4"/>
      <c r="H12" s="17"/>
      <c r="I12" s="6"/>
      <c r="J12" s="7"/>
      <c r="K12" s="7"/>
      <c r="L12" s="7"/>
      <c r="M12" s="7"/>
      <c r="N12" s="7"/>
    </row>
    <row r="13" spans="1:14" x14ac:dyDescent="0.25">
      <c r="D13" s="18"/>
      <c r="E13" s="19"/>
      <c r="F13" s="19"/>
      <c r="G13" s="19"/>
      <c r="H13" s="19"/>
      <c r="I13" s="19"/>
      <c r="J13" s="19"/>
      <c r="K13" s="19"/>
      <c r="L13" s="19"/>
      <c r="M13" s="20"/>
      <c r="N13" s="21"/>
    </row>
    <row r="14" spans="1:14" x14ac:dyDescent="0.25">
      <c r="A14" s="22"/>
      <c r="B14" s="22"/>
      <c r="C14" s="22"/>
      <c r="D14" s="22"/>
      <c r="E14" s="22"/>
      <c r="F14" s="22"/>
      <c r="G14" s="22"/>
      <c r="H14" s="22"/>
      <c r="I14" s="22"/>
      <c r="M14" s="23">
        <f>SUM(M6:M12)</f>
        <v>6</v>
      </c>
    </row>
    <row r="15" spans="1:14" ht="16.5" x14ac:dyDescent="0.25">
      <c r="A15" s="22"/>
      <c r="B15" s="22"/>
      <c r="C15" s="22"/>
      <c r="D15" s="22"/>
      <c r="E15" s="1" t="s">
        <v>17</v>
      </c>
      <c r="F15" s="22"/>
      <c r="G15" s="22"/>
      <c r="H15" s="22"/>
      <c r="I15" s="22"/>
    </row>
    <row r="16" spans="1:14" x14ac:dyDescent="0.25">
      <c r="A16" s="22"/>
      <c r="B16" s="22"/>
      <c r="C16" s="24" t="s">
        <v>18</v>
      </c>
      <c r="D16" s="25" t="s">
        <v>19</v>
      </c>
      <c r="E16" s="26" t="s">
        <v>20</v>
      </c>
      <c r="F16" s="27"/>
      <c r="G16" s="26" t="s">
        <v>21</v>
      </c>
      <c r="H16" s="27"/>
      <c r="I16" s="26" t="s">
        <v>22</v>
      </c>
      <c r="J16" s="27"/>
      <c r="K16" s="26" t="s">
        <v>23</v>
      </c>
      <c r="L16" s="27"/>
      <c r="M16" s="25" t="s">
        <v>24</v>
      </c>
    </row>
    <row r="17" spans="1:13" x14ac:dyDescent="0.25">
      <c r="A17" s="22"/>
      <c r="B17" s="22" t="s">
        <v>25</v>
      </c>
      <c r="C17" s="28"/>
      <c r="D17" s="29"/>
      <c r="E17" s="30" t="s">
        <v>26</v>
      </c>
      <c r="F17" s="30" t="s">
        <v>27</v>
      </c>
      <c r="G17" s="30" t="s">
        <v>26</v>
      </c>
      <c r="H17" s="30" t="s">
        <v>27</v>
      </c>
      <c r="I17" s="30" t="s">
        <v>26</v>
      </c>
      <c r="J17" s="30" t="s">
        <v>27</v>
      </c>
      <c r="K17" s="30" t="s">
        <v>28</v>
      </c>
      <c r="L17" s="30" t="s">
        <v>29</v>
      </c>
      <c r="M17" s="29"/>
    </row>
    <row r="18" spans="1:13" x14ac:dyDescent="0.25">
      <c r="A18" s="22"/>
      <c r="B18" s="22">
        <v>1</v>
      </c>
      <c r="C18" s="13">
        <v>1</v>
      </c>
      <c r="D18" s="31">
        <v>1950</v>
      </c>
      <c r="E18" s="31">
        <f>D18-(G26/2)</f>
        <v>1940</v>
      </c>
      <c r="F18" s="31">
        <f>D18+(G26/2)</f>
        <v>1960</v>
      </c>
      <c r="G18" s="13">
        <f t="shared" ref="G18:H20" si="0">E18*2</f>
        <v>3880</v>
      </c>
      <c r="H18" s="13">
        <f t="shared" si="0"/>
        <v>3920</v>
      </c>
      <c r="I18" s="13">
        <f t="shared" ref="I18:J20" si="1">E18*3</f>
        <v>5820</v>
      </c>
      <c r="J18" s="13">
        <f t="shared" si="1"/>
        <v>5880</v>
      </c>
      <c r="K18" s="32">
        <v>2655</v>
      </c>
      <c r="L18" s="33">
        <v>942.5</v>
      </c>
      <c r="M18" s="13" t="s">
        <v>30</v>
      </c>
    </row>
    <row r="19" spans="1:13" x14ac:dyDescent="0.25">
      <c r="A19" s="22"/>
      <c r="B19" s="22">
        <v>7</v>
      </c>
      <c r="C19" s="13">
        <v>2</v>
      </c>
      <c r="D19" s="31">
        <v>2535</v>
      </c>
      <c r="E19" s="31">
        <f>D19-(G27/2)</f>
        <v>2525</v>
      </c>
      <c r="F19" s="31">
        <f>D19+(G27/2)</f>
        <v>2545</v>
      </c>
      <c r="G19" s="13">
        <f t="shared" si="0"/>
        <v>5050</v>
      </c>
      <c r="H19" s="13">
        <f t="shared" si="0"/>
        <v>5090</v>
      </c>
      <c r="I19" s="13">
        <f t="shared" si="1"/>
        <v>7575</v>
      </c>
      <c r="J19" s="13">
        <f t="shared" si="1"/>
        <v>7635</v>
      </c>
      <c r="K19" s="32">
        <v>2140</v>
      </c>
      <c r="L19" s="33">
        <v>942.5</v>
      </c>
      <c r="M19" s="13" t="s">
        <v>30</v>
      </c>
    </row>
    <row r="20" spans="1:13" x14ac:dyDescent="0.25">
      <c r="A20" s="22"/>
      <c r="B20" s="22">
        <v>8</v>
      </c>
      <c r="C20" s="13">
        <v>3</v>
      </c>
      <c r="D20" s="31">
        <v>897.5</v>
      </c>
      <c r="E20" s="31">
        <f>D20-(G28/2)</f>
        <v>892.5</v>
      </c>
      <c r="F20" s="31">
        <f>D20+(G28/2)</f>
        <v>902.5</v>
      </c>
      <c r="G20" s="13">
        <f t="shared" si="0"/>
        <v>1785</v>
      </c>
      <c r="H20" s="13">
        <f t="shared" si="0"/>
        <v>1805</v>
      </c>
      <c r="I20" s="13">
        <f t="shared" si="1"/>
        <v>2677.5</v>
      </c>
      <c r="J20" s="13">
        <f t="shared" si="1"/>
        <v>2707.5</v>
      </c>
      <c r="K20" s="32">
        <v>2140</v>
      </c>
      <c r="L20" s="33">
        <v>2655</v>
      </c>
      <c r="M20" s="13" t="s">
        <v>30</v>
      </c>
    </row>
    <row r="21" spans="1:13" x14ac:dyDescent="0.25">
      <c r="A21" s="22"/>
      <c r="B21" s="22"/>
      <c r="C21" s="13"/>
      <c r="D21" s="31"/>
      <c r="E21" s="31"/>
      <c r="F21" s="31"/>
      <c r="G21" s="13"/>
      <c r="H21" s="13"/>
      <c r="I21" s="13"/>
      <c r="J21" s="13"/>
      <c r="K21" s="32"/>
      <c r="L21" s="33"/>
      <c r="M21" s="13"/>
    </row>
    <row r="22" spans="1:13" ht="47.25" x14ac:dyDescent="0.25">
      <c r="A22" s="22"/>
      <c r="B22" s="22"/>
      <c r="C22" s="22"/>
      <c r="D22" s="22"/>
      <c r="E22" s="22"/>
      <c r="F22" s="22"/>
      <c r="G22" s="22"/>
      <c r="H22" s="22"/>
      <c r="I22" s="22"/>
      <c r="M22" s="34" t="s">
        <v>31</v>
      </c>
    </row>
    <row r="23" spans="1:13" ht="16.5" x14ac:dyDescent="0.25">
      <c r="A23" s="1" t="s">
        <v>32</v>
      </c>
    </row>
    <row r="24" spans="1:13" x14ac:dyDescent="0.25">
      <c r="A24" s="24" t="s">
        <v>18</v>
      </c>
      <c r="B24" s="35" t="s">
        <v>1</v>
      </c>
      <c r="C24" s="36"/>
      <c r="D24" s="37"/>
      <c r="E24" s="2" t="s">
        <v>2</v>
      </c>
      <c r="F24" s="2" t="s">
        <v>3</v>
      </c>
      <c r="G24" s="35" t="s">
        <v>5</v>
      </c>
      <c r="H24" s="36"/>
      <c r="I24" s="37"/>
      <c r="J24" s="35" t="s">
        <v>6</v>
      </c>
      <c r="K24" s="36"/>
      <c r="L24" s="37"/>
      <c r="M24" s="38" t="s">
        <v>7</v>
      </c>
    </row>
    <row r="25" spans="1:13" x14ac:dyDescent="0.25">
      <c r="A25" s="28"/>
      <c r="B25" s="3" t="s">
        <v>9</v>
      </c>
      <c r="C25" s="3" t="s">
        <v>10</v>
      </c>
      <c r="D25" s="3" t="s">
        <v>33</v>
      </c>
      <c r="E25" s="2"/>
      <c r="F25" s="2"/>
      <c r="G25" s="3" t="s">
        <v>9</v>
      </c>
      <c r="H25" s="3" t="s">
        <v>10</v>
      </c>
      <c r="I25" s="3" t="s">
        <v>33</v>
      </c>
      <c r="J25" s="3" t="s">
        <v>9</v>
      </c>
      <c r="K25" s="3" t="s">
        <v>10</v>
      </c>
      <c r="L25" s="3" t="s">
        <v>33</v>
      </c>
      <c r="M25" s="39"/>
    </row>
    <row r="26" spans="1:13" x14ac:dyDescent="0.25">
      <c r="A26" s="40">
        <v>1</v>
      </c>
      <c r="B26" s="31">
        <v>1</v>
      </c>
      <c r="C26" s="32">
        <v>7</v>
      </c>
      <c r="D26" s="33">
        <v>8</v>
      </c>
      <c r="E26" s="13">
        <v>1</v>
      </c>
      <c r="F26" s="41" t="s">
        <v>11</v>
      </c>
      <c r="G26" s="42">
        <v>20</v>
      </c>
      <c r="H26" s="10">
        <v>20</v>
      </c>
      <c r="I26" s="10">
        <v>10</v>
      </c>
      <c r="J26" s="13" t="s">
        <v>13</v>
      </c>
      <c r="K26" s="13" t="s">
        <v>13</v>
      </c>
      <c r="L26" s="13" t="s">
        <v>13</v>
      </c>
      <c r="M26" s="13">
        <v>1</v>
      </c>
    </row>
    <row r="27" spans="1:13" x14ac:dyDescent="0.25">
      <c r="A27" s="40">
        <v>2</v>
      </c>
      <c r="B27" s="31">
        <v>7</v>
      </c>
      <c r="C27" s="32">
        <v>1</v>
      </c>
      <c r="D27" s="33">
        <v>8</v>
      </c>
      <c r="E27" s="13">
        <v>7</v>
      </c>
      <c r="F27" s="41" t="s">
        <v>14</v>
      </c>
      <c r="G27" s="42">
        <v>20</v>
      </c>
      <c r="H27" s="43">
        <v>20</v>
      </c>
      <c r="I27" s="10">
        <v>10</v>
      </c>
      <c r="J27" s="13" t="s">
        <v>13</v>
      </c>
      <c r="K27" s="13" t="s">
        <v>13</v>
      </c>
      <c r="L27" s="13" t="s">
        <v>13</v>
      </c>
      <c r="M27" s="13">
        <v>1</v>
      </c>
    </row>
    <row r="28" spans="1:13" x14ac:dyDescent="0.25">
      <c r="A28" s="40">
        <v>3</v>
      </c>
      <c r="B28" s="31">
        <v>8</v>
      </c>
      <c r="C28" s="32">
        <v>1</v>
      </c>
      <c r="D28" s="33">
        <v>7</v>
      </c>
      <c r="E28" s="13">
        <v>8</v>
      </c>
      <c r="F28" s="10" t="s">
        <v>15</v>
      </c>
      <c r="G28" s="42">
        <v>10</v>
      </c>
      <c r="H28" s="43">
        <v>20</v>
      </c>
      <c r="I28" s="10">
        <v>20</v>
      </c>
      <c r="J28" s="13" t="s">
        <v>13</v>
      </c>
      <c r="K28" s="13" t="s">
        <v>13</v>
      </c>
      <c r="L28" s="13" t="s">
        <v>13</v>
      </c>
      <c r="M28" s="13">
        <v>1</v>
      </c>
    </row>
    <row r="29" spans="1:13" x14ac:dyDescent="0.25">
      <c r="A29" s="40"/>
      <c r="B29" s="31"/>
      <c r="C29" s="32"/>
      <c r="D29" s="33"/>
      <c r="E29" s="13"/>
      <c r="F29" s="41"/>
      <c r="G29" s="42"/>
      <c r="H29" s="43"/>
      <c r="I29" s="10"/>
      <c r="J29" s="13"/>
      <c r="K29" s="13"/>
      <c r="L29" s="13"/>
      <c r="M29" s="13"/>
    </row>
    <row r="30" spans="1:13" x14ac:dyDescent="0.25">
      <c r="A30" s="44"/>
      <c r="B30" s="45"/>
      <c r="C30" s="45"/>
      <c r="D30" s="45"/>
      <c r="E30" s="46"/>
      <c r="F30" s="45"/>
      <c r="G30" s="45"/>
      <c r="H30" s="45"/>
      <c r="I30" s="47"/>
      <c r="J30" s="47"/>
      <c r="K30" s="47"/>
      <c r="L30" s="45"/>
      <c r="M30" s="23">
        <f>SUM(M26:M29)</f>
        <v>3</v>
      </c>
    </row>
    <row r="31" spans="1:13" s="48" customFormat="1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3" ht="16.5" x14ac:dyDescent="0.25">
      <c r="A32" s="1" t="s">
        <v>34</v>
      </c>
    </row>
    <row r="33" spans="1:14" ht="21.75" customHeight="1" x14ac:dyDescent="0.25">
      <c r="A33" s="49" t="s">
        <v>30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</row>
    <row r="36" spans="1:14" ht="31.5" customHeight="1" x14ac:dyDescent="0.25"/>
  </sheetData>
  <autoFilter ref="D4:N12">
    <filterColumn colId="0" showButton="0"/>
    <filterColumn colId="5" showButton="0"/>
    <filterColumn colId="7" showButton="0"/>
  </autoFilter>
  <mergeCells count="26">
    <mergeCell ref="A33:N33"/>
    <mergeCell ref="K16:L16"/>
    <mergeCell ref="M16:M17"/>
    <mergeCell ref="A24:A25"/>
    <mergeCell ref="B24:D24"/>
    <mergeCell ref="E24:E25"/>
    <mergeCell ref="F24:F25"/>
    <mergeCell ref="G24:I24"/>
    <mergeCell ref="J24:L24"/>
    <mergeCell ref="M24:M25"/>
    <mergeCell ref="M4:M5"/>
    <mergeCell ref="N4:N5"/>
    <mergeCell ref="H6:H7"/>
    <mergeCell ref="H8:H9"/>
    <mergeCell ref="H10:H12"/>
    <mergeCell ref="C16:C17"/>
    <mergeCell ref="D16:D17"/>
    <mergeCell ref="E16:F16"/>
    <mergeCell ref="G16:H16"/>
    <mergeCell ref="I16:J16"/>
    <mergeCell ref="D4:E4"/>
    <mergeCell ref="F4:F5"/>
    <mergeCell ref="G4:G5"/>
    <mergeCell ref="H4:H5"/>
    <mergeCell ref="I4:J4"/>
    <mergeCell ref="K4:L4"/>
  </mergeCells>
  <phoneticPr fontId="2" type="noConversion"/>
  <hyperlinks>
    <hyperlink ref="G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CA_1-7-8</vt:lpstr>
    </vt:vector>
  </TitlesOfParts>
  <Company>SGS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jerry-ec_huang</dc:creator>
  <cp:lastModifiedBy>jerry-ec_huang</cp:lastModifiedBy>
  <dcterms:created xsi:type="dcterms:W3CDTF">2017-10-23T05:43:03Z</dcterms:created>
  <dcterms:modified xsi:type="dcterms:W3CDTF">2017-10-23T05:43:19Z</dcterms:modified>
</cp:coreProperties>
</file>